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16" i="1" l="1"/>
  <c r="I14" i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5" i="1"/>
</calcChain>
</file>

<file path=xl/sharedStrings.xml><?xml version="1.0" encoding="utf-8"?>
<sst xmlns="http://schemas.openxmlformats.org/spreadsheetml/2006/main" count="61" uniqueCount="38">
  <si>
    <t xml:space="preserve"> Հավելված1 N</t>
  </si>
  <si>
    <t>2016թ</t>
  </si>
  <si>
    <t>Մասնակիցների անունները և նրանց կողմից ներկայացված գնային առաջարկները</t>
  </si>
  <si>
    <t>Չ/Հ</t>
  </si>
  <si>
    <t>Չափաբաժնի Անվանում</t>
  </si>
  <si>
    <t>Միավորի գինը</t>
  </si>
  <si>
    <t>քանակ</t>
  </si>
  <si>
    <t>միավորի գին</t>
  </si>
  <si>
    <t>³é³Ýó  ԱԱՀ-Ç</t>
  </si>
  <si>
    <t>ԱԱՀ-ն ներառյալ</t>
  </si>
  <si>
    <t>Քսարելտո /Ռիվառոկսաբան 10մգ  N10</t>
  </si>
  <si>
    <t>հաբ</t>
  </si>
  <si>
    <t>Էքսֆորժ H /Ամլոդիպին բենզիլատ+վալսարտան 10/160Ù· 12,5 N14</t>
  </si>
  <si>
    <t>Ազոպտ /բրինզոլամիդ/</t>
  </si>
  <si>
    <t>ֆլ</t>
  </si>
  <si>
    <t>´ñÇÙûåïÇÏ  /բրիմոնիդին+տիմալոլ10ÙÉ ³ÏÝ³Ï³ÃÇÉ</t>
  </si>
  <si>
    <t>Ï³ÉÇÙÇÝ   /Պիրիդոկսիմիդ բրոմիդ 60Ù· N60</t>
  </si>
  <si>
    <t>Էգիլոկ /Մետոպրոլոլ -տարտրատ 25 մգ</t>
  </si>
  <si>
    <t>Պրիլամիդ / պերինդոպրիլ էրբումին/տերբուտիլամին, 1,25մգ ինդապամիդ / 4մգ 3*10 բլիստերում</t>
  </si>
  <si>
    <t>Պրիլամիդ / պերինդոպրիլ էրբումին/տերբուտիլամին, 0,625մգ ինդապամիդ / 2մգ 3*10 բլիստերում</t>
  </si>
  <si>
    <t>Տաֆլոտան /տաֆլուպրոստ 2մլ 15մկգ/մլ</t>
  </si>
  <si>
    <t>ամպ</t>
  </si>
  <si>
    <t>Հիդրոկորտիզոնի քսուկ 1% 15gր</t>
  </si>
  <si>
    <t>հատ</t>
  </si>
  <si>
    <t>Ամինոկապրոնաթթու  5% լուծույթու</t>
  </si>
  <si>
    <t>Վիտամին  Ց 0,5մգ</t>
  </si>
  <si>
    <t>Ասկորուտին</t>
  </si>
  <si>
    <t>¾ùëýáñÅ/Ամլոդիպին բենզիլատ+վալսարտան 10Ù· N14</t>
  </si>
  <si>
    <t>Ñ³µ</t>
  </si>
  <si>
    <t>¾ùëýáñÅ/Ամլոդիպին բենզիլատ+վալսարտան 5Ù· N14</t>
  </si>
  <si>
    <t xml:space="preserve">ԳալվուսՄետ/վիլդագլիպին+մեդֆորմին/  50/1000մգ N 60 </t>
  </si>
  <si>
    <t>50% և 30% զեղջով տրամադրվող դեղերի ցանկ</t>
  </si>
  <si>
    <t>Տոնոբիլ  1Q /գինկգո բիլոբայի հանուկ 40մգ, մագնեզիում 50մգ, մագնեզիումի ստեարատ 5մգ</t>
  </si>
  <si>
    <t>պատիճ</t>
  </si>
  <si>
    <t>ìáÉï³ñ»Ý  /դիկլոֆենակ կալի 50մգ N20</t>
  </si>
  <si>
    <t>ìáÉï³ñ»Ý   /Դիկլոֆենակ նատրի 75մգ 3մլ N5</t>
  </si>
  <si>
    <t>Կոտայք  ՍՊԸ</t>
  </si>
  <si>
    <t>վագա ֆարմ 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</si>
</sst>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rgb="FF7030A0"/>
      <name val="Sylfaen"/>
      <family val="1"/>
      <charset val="204"/>
    </font>
    <font>
      <b/>
      <sz val="12"/>
      <name val="Arial Armenian"/>
      <family val="2"/>
    </font>
    <font>
      <sz val="10"/>
      <name val="Arial Armenian"/>
      <family val="2"/>
    </font>
    <font>
      <sz val="11"/>
      <name val="Arial Armenian"/>
      <family val="2"/>
    </font>
    <font>
      <sz val="10"/>
      <color theme="1"/>
      <name val="Arial Armenian"/>
      <family val="2"/>
    </font>
    <font>
      <sz val="11"/>
      <color theme="1"/>
      <name val="Arial Armenian"/>
      <family val="2"/>
    </font>
    <font>
      <b/>
      <sz val="1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0" fillId="0" borderId="1" xfId="0" applyBorder="1" applyAlignment="1">
      <alignment horizontal="justify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/>
    </xf>
    <xf numFmtId="2" fontId="0" fillId="2" borderId="1" xfId="0" applyNumberForma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1" fillId="0" borderId="2" xfId="0" applyFont="1" applyBorder="1" applyAlignment="1">
      <alignment horizontal="justify"/>
    </xf>
    <xf numFmtId="0" fontId="2" fillId="0" borderId="2" xfId="0" applyFont="1" applyBorder="1" applyAlignment="1">
      <alignment horizontal="justify"/>
    </xf>
    <xf numFmtId="0" fontId="6" fillId="0" borderId="2" xfId="0" applyFont="1" applyBorder="1" applyAlignment="1">
      <alignment horizontal="center" vertical="justify"/>
    </xf>
    <xf numFmtId="0" fontId="7" fillId="0" borderId="2" xfId="0" applyFont="1" applyBorder="1" applyAlignment="1">
      <alignment horizontal="center" vertical="justify"/>
    </xf>
    <xf numFmtId="0" fontId="6" fillId="0" borderId="5" xfId="0" applyFont="1" applyBorder="1" applyAlignment="1">
      <alignment horizontal="center" vertical="justify"/>
    </xf>
    <xf numFmtId="0" fontId="7" fillId="0" borderId="5" xfId="0" applyFont="1" applyBorder="1" applyAlignment="1">
      <alignment horizontal="center" vertical="justify"/>
    </xf>
    <xf numFmtId="2" fontId="9" fillId="2" borderId="5" xfId="0" applyNumberFormat="1" applyFont="1" applyFill="1" applyBorder="1" applyAlignment="1">
      <alignment horizontal="right" vertical="justify"/>
    </xf>
    <xf numFmtId="0" fontId="9" fillId="0" borderId="5" xfId="0" applyFont="1" applyBorder="1" applyAlignment="1">
      <alignment horizontal="right" vertical="justify"/>
    </xf>
    <xf numFmtId="0" fontId="9" fillId="2" borderId="6" xfId="0" applyFont="1" applyFill="1" applyBorder="1" applyAlignment="1">
      <alignment horizontal="justify" vertical="justify"/>
    </xf>
    <xf numFmtId="0" fontId="9" fillId="0" borderId="5" xfId="0" applyFont="1" applyBorder="1" applyAlignment="1">
      <alignment horizontal="justify" vertical="justify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3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Border="1" applyAlignment="1">
      <alignment horizontal="right" vertical="center" wrapText="1"/>
    </xf>
    <xf numFmtId="0" fontId="12" fillId="0" borderId="1" xfId="0" applyFont="1" applyFill="1" applyBorder="1"/>
    <xf numFmtId="0" fontId="9" fillId="0" borderId="1" xfId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/>
    </xf>
    <xf numFmtId="0" fontId="0" fillId="0" borderId="1" xfId="0" applyBorder="1"/>
    <xf numFmtId="0" fontId="10" fillId="3" borderId="1" xfId="0" applyFont="1" applyFill="1" applyBorder="1" applyAlignment="1">
      <alignment horizontal="center"/>
    </xf>
    <xf numFmtId="0" fontId="12" fillId="3" borderId="1" xfId="0" applyFont="1" applyFill="1" applyBorder="1"/>
    <xf numFmtId="0" fontId="11" fillId="4" borderId="1" xfId="0" applyFont="1" applyFill="1" applyBorder="1"/>
    <xf numFmtId="0" fontId="0" fillId="4" borderId="1" xfId="0" applyFill="1" applyBorder="1"/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justify"/>
    </xf>
    <xf numFmtId="0" fontId="0" fillId="0" borderId="5" xfId="0" applyBorder="1" applyAlignment="1">
      <alignment horizontal="center" vertical="justify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justify"/>
    </xf>
    <xf numFmtId="0" fontId="6" fillId="0" borderId="5" xfId="0" applyFont="1" applyBorder="1" applyAlignment="1">
      <alignment horizontal="center" vertical="justify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2">
    <cellStyle name="Normal_Sheet1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Q6" sqref="Q6"/>
    </sheetView>
  </sheetViews>
  <sheetFormatPr defaultRowHeight="15" x14ac:dyDescent="0.25"/>
  <cols>
    <col min="2" max="2" width="46" customWidth="1"/>
  </cols>
  <sheetData>
    <row r="1" spans="1:11" ht="18" x14ac:dyDescent="0.25">
      <c r="A1" s="1"/>
      <c r="B1" s="2"/>
      <c r="C1" s="3"/>
      <c r="D1" s="3"/>
      <c r="E1" s="4"/>
      <c r="F1" s="4"/>
      <c r="G1" s="5"/>
      <c r="H1" s="6"/>
      <c r="I1" s="7"/>
      <c r="J1" s="8" t="s">
        <v>0</v>
      </c>
      <c r="K1" s="9"/>
    </row>
    <row r="2" spans="1:11" ht="15.75" x14ac:dyDescent="0.25">
      <c r="A2" s="1"/>
      <c r="B2" s="2" t="s">
        <v>1</v>
      </c>
      <c r="C2" s="3"/>
      <c r="D2" s="10"/>
      <c r="E2" s="11"/>
      <c r="F2" s="11"/>
      <c r="G2" s="41" t="s">
        <v>2</v>
      </c>
      <c r="H2" s="42"/>
      <c r="I2" s="42"/>
      <c r="J2" s="42"/>
      <c r="K2" s="42"/>
    </row>
    <row r="3" spans="1:11" ht="15" customHeight="1" x14ac:dyDescent="0.25">
      <c r="A3" s="43" t="s">
        <v>3</v>
      </c>
      <c r="B3" s="45" t="s">
        <v>4</v>
      </c>
      <c r="C3" s="47"/>
      <c r="D3" s="12"/>
      <c r="E3" s="13"/>
      <c r="F3" s="49" t="s">
        <v>37</v>
      </c>
      <c r="G3" s="50"/>
      <c r="H3" s="51"/>
      <c r="I3" s="49" t="s">
        <v>36</v>
      </c>
      <c r="J3" s="50"/>
      <c r="K3" s="51"/>
    </row>
    <row r="4" spans="1:11" ht="30" x14ac:dyDescent="0.25">
      <c r="A4" s="44"/>
      <c r="B4" s="46"/>
      <c r="C4" s="48"/>
      <c r="D4" s="14" t="s">
        <v>5</v>
      </c>
      <c r="E4" s="15" t="s">
        <v>6</v>
      </c>
      <c r="F4" s="15" t="s">
        <v>7</v>
      </c>
      <c r="G4" s="16" t="s">
        <v>8</v>
      </c>
      <c r="H4" s="17" t="s">
        <v>9</v>
      </c>
      <c r="I4" s="15" t="s">
        <v>7</v>
      </c>
      <c r="J4" s="18" t="s">
        <v>8</v>
      </c>
      <c r="K4" s="19" t="s">
        <v>9</v>
      </c>
    </row>
    <row r="5" spans="1:11" x14ac:dyDescent="0.25">
      <c r="A5" s="20">
        <v>1</v>
      </c>
      <c r="B5" s="21" t="s">
        <v>10</v>
      </c>
      <c r="C5" s="22" t="s">
        <v>11</v>
      </c>
      <c r="D5" s="35">
        <v>1475</v>
      </c>
      <c r="E5" s="32">
        <v>60</v>
      </c>
      <c r="F5" s="36">
        <f>H5/E5</f>
        <v>1320</v>
      </c>
      <c r="G5" s="36">
        <v>66000</v>
      </c>
      <c r="H5" s="36">
        <v>79200</v>
      </c>
      <c r="I5" s="36"/>
      <c r="J5" s="36"/>
      <c r="K5" s="36"/>
    </row>
    <row r="6" spans="1:11" ht="29.25" x14ac:dyDescent="0.25">
      <c r="A6" s="23">
        <v>2</v>
      </c>
      <c r="B6" s="24" t="s">
        <v>12</v>
      </c>
      <c r="C6" s="22" t="s">
        <v>11</v>
      </c>
      <c r="D6" s="35">
        <v>432</v>
      </c>
      <c r="E6" s="27">
        <v>1400</v>
      </c>
      <c r="F6" s="36">
        <f t="shared" ref="F6:F28" si="0">H6/E6</f>
        <v>335.5</v>
      </c>
      <c r="G6" s="36">
        <v>391416.67</v>
      </c>
      <c r="H6" s="36">
        <v>469700</v>
      </c>
      <c r="I6" s="36"/>
      <c r="J6" s="36"/>
      <c r="K6" s="36"/>
    </row>
    <row r="7" spans="1:11" x14ac:dyDescent="0.25">
      <c r="A7" s="20">
        <v>3</v>
      </c>
      <c r="B7" s="24" t="s">
        <v>13</v>
      </c>
      <c r="C7" s="25" t="s">
        <v>14</v>
      </c>
      <c r="D7" s="35">
        <v>6850</v>
      </c>
      <c r="E7" s="27">
        <v>8</v>
      </c>
      <c r="F7" s="36">
        <f t="shared" si="0"/>
        <v>5900</v>
      </c>
      <c r="G7" s="36">
        <v>39333.33</v>
      </c>
      <c r="H7" s="36">
        <v>47200</v>
      </c>
      <c r="I7" s="36"/>
      <c r="J7" s="36"/>
      <c r="K7" s="36"/>
    </row>
    <row r="8" spans="1:11" ht="28.5" x14ac:dyDescent="0.25">
      <c r="A8" s="20">
        <v>4</v>
      </c>
      <c r="B8" s="25" t="s">
        <v>15</v>
      </c>
      <c r="C8" s="25" t="s">
        <v>14</v>
      </c>
      <c r="D8" s="37">
        <v>3350</v>
      </c>
      <c r="E8" s="27">
        <v>15</v>
      </c>
      <c r="F8" s="36">
        <f t="shared" si="0"/>
        <v>3350</v>
      </c>
      <c r="G8" s="36">
        <v>41875</v>
      </c>
      <c r="H8" s="36">
        <v>50250</v>
      </c>
      <c r="I8" s="36"/>
      <c r="J8" s="36"/>
      <c r="K8" s="36"/>
    </row>
    <row r="9" spans="1:11" x14ac:dyDescent="0.25">
      <c r="A9" s="23">
        <v>5</v>
      </c>
      <c r="B9" s="24" t="s">
        <v>16</v>
      </c>
      <c r="C9" s="26" t="s">
        <v>11</v>
      </c>
      <c r="D9" s="35">
        <v>85</v>
      </c>
      <c r="E9" s="27">
        <v>2000</v>
      </c>
      <c r="F9" s="36">
        <f t="shared" si="0"/>
        <v>0</v>
      </c>
      <c r="G9" s="36"/>
      <c r="H9" s="36"/>
      <c r="I9" s="36"/>
      <c r="J9" s="36"/>
      <c r="K9" s="36"/>
    </row>
    <row r="10" spans="1:11" x14ac:dyDescent="0.25">
      <c r="A10" s="20">
        <v>6</v>
      </c>
      <c r="B10" s="24" t="s">
        <v>17</v>
      </c>
      <c r="C10" s="26" t="s">
        <v>11</v>
      </c>
      <c r="D10" s="35">
        <v>70</v>
      </c>
      <c r="E10" s="27">
        <v>10000</v>
      </c>
      <c r="F10" s="36">
        <f t="shared" si="0"/>
        <v>19</v>
      </c>
      <c r="G10" s="36">
        <v>158333.32999999999</v>
      </c>
      <c r="H10" s="36">
        <v>190000</v>
      </c>
      <c r="I10" s="36"/>
      <c r="J10" s="36"/>
      <c r="K10" s="36"/>
    </row>
    <row r="11" spans="1:11" ht="42.75" x14ac:dyDescent="0.25">
      <c r="A11" s="20">
        <v>7</v>
      </c>
      <c r="B11" s="25" t="s">
        <v>18</v>
      </c>
      <c r="C11" s="27" t="s">
        <v>11</v>
      </c>
      <c r="D11" s="38">
        <v>117.1</v>
      </c>
      <c r="E11" s="33">
        <v>2000</v>
      </c>
      <c r="F11" s="36">
        <f t="shared" si="0"/>
        <v>117</v>
      </c>
      <c r="G11" s="36">
        <v>195000</v>
      </c>
      <c r="H11" s="36">
        <v>234000</v>
      </c>
      <c r="I11" s="36"/>
      <c r="J11" s="36"/>
      <c r="K11" s="36"/>
    </row>
    <row r="12" spans="1:11" ht="42.75" x14ac:dyDescent="0.25">
      <c r="A12" s="23">
        <v>8</v>
      </c>
      <c r="B12" s="25" t="s">
        <v>19</v>
      </c>
      <c r="C12" s="27" t="s">
        <v>11</v>
      </c>
      <c r="D12" s="38">
        <v>84.6</v>
      </c>
      <c r="E12" s="33">
        <v>2000</v>
      </c>
      <c r="F12" s="36">
        <f t="shared" si="0"/>
        <v>84</v>
      </c>
      <c r="G12" s="36">
        <v>140000</v>
      </c>
      <c r="H12" s="36">
        <v>168000</v>
      </c>
      <c r="I12" s="36"/>
      <c r="J12" s="36"/>
      <c r="K12" s="36"/>
    </row>
    <row r="13" spans="1:11" x14ac:dyDescent="0.25">
      <c r="A13" s="20">
        <v>9</v>
      </c>
      <c r="B13" s="25" t="s">
        <v>20</v>
      </c>
      <c r="C13" s="27" t="s">
        <v>21</v>
      </c>
      <c r="D13" s="27">
        <v>450</v>
      </c>
      <c r="E13" s="33">
        <v>270</v>
      </c>
      <c r="F13" s="36">
        <f t="shared" si="0"/>
        <v>433</v>
      </c>
      <c r="G13" s="36">
        <v>97425</v>
      </c>
      <c r="H13" s="36">
        <v>116910</v>
      </c>
      <c r="I13" s="36"/>
      <c r="J13" s="36"/>
      <c r="K13" s="36"/>
    </row>
    <row r="14" spans="1:11" x14ac:dyDescent="0.25">
      <c r="A14" s="20">
        <v>10</v>
      </c>
      <c r="B14" s="25" t="s">
        <v>22</v>
      </c>
      <c r="C14" s="27" t="s">
        <v>23</v>
      </c>
      <c r="D14" s="38">
        <v>225</v>
      </c>
      <c r="E14" s="33">
        <v>30</v>
      </c>
      <c r="F14" s="36">
        <f t="shared" si="0"/>
        <v>250</v>
      </c>
      <c r="G14" s="36">
        <v>6250</v>
      </c>
      <c r="H14" s="36">
        <v>7500</v>
      </c>
      <c r="I14" s="40">
        <f>K14/E14</f>
        <v>222.48</v>
      </c>
      <c r="J14" s="40">
        <v>5562</v>
      </c>
      <c r="K14" s="40">
        <v>6674.4</v>
      </c>
    </row>
    <row r="15" spans="1:11" x14ac:dyDescent="0.25">
      <c r="A15" s="23">
        <v>11</v>
      </c>
      <c r="B15" s="25" t="s">
        <v>24</v>
      </c>
      <c r="C15" s="27"/>
      <c r="D15" s="27">
        <v>580</v>
      </c>
      <c r="E15" s="33">
        <v>112</v>
      </c>
      <c r="F15" s="36">
        <f t="shared" si="0"/>
        <v>500</v>
      </c>
      <c r="G15" s="36">
        <v>46666.666666666672</v>
      </c>
      <c r="H15" s="36">
        <v>56000</v>
      </c>
      <c r="I15" s="36"/>
      <c r="J15" s="36"/>
      <c r="K15" s="36"/>
    </row>
    <row r="16" spans="1:11" x14ac:dyDescent="0.25">
      <c r="A16" s="20">
        <v>12</v>
      </c>
      <c r="B16" s="25" t="s">
        <v>25</v>
      </c>
      <c r="C16" s="27" t="s">
        <v>11</v>
      </c>
      <c r="D16" s="27">
        <v>40</v>
      </c>
      <c r="E16" s="33">
        <v>250</v>
      </c>
      <c r="F16" s="36">
        <f t="shared" si="0"/>
        <v>30</v>
      </c>
      <c r="G16" s="36">
        <v>6250</v>
      </c>
      <c r="H16" s="36">
        <v>7500</v>
      </c>
      <c r="I16" s="40">
        <f t="shared" ref="I16" si="1">K16/E16</f>
        <v>22.5</v>
      </c>
      <c r="J16" s="40">
        <v>4687.5</v>
      </c>
      <c r="K16" s="40">
        <v>5625</v>
      </c>
    </row>
    <row r="17" spans="1:11" x14ac:dyDescent="0.25">
      <c r="A17" s="20">
        <v>13</v>
      </c>
      <c r="B17" s="25" t="s">
        <v>26</v>
      </c>
      <c r="C17" s="27" t="s">
        <v>11</v>
      </c>
      <c r="D17" s="27">
        <v>10</v>
      </c>
      <c r="E17" s="33">
        <v>250</v>
      </c>
      <c r="F17" s="36">
        <f t="shared" si="0"/>
        <v>10</v>
      </c>
      <c r="G17" s="36">
        <v>2083.3333333333335</v>
      </c>
      <c r="H17" s="36">
        <v>2500</v>
      </c>
      <c r="I17" s="36"/>
      <c r="J17" s="36"/>
      <c r="K17" s="36"/>
    </row>
    <row r="18" spans="1:11" ht="28.5" x14ac:dyDescent="0.25">
      <c r="A18" s="23">
        <v>14</v>
      </c>
      <c r="B18" s="25" t="s">
        <v>27</v>
      </c>
      <c r="C18" s="20" t="s">
        <v>28</v>
      </c>
      <c r="D18" s="27">
        <v>340</v>
      </c>
      <c r="E18" s="33">
        <v>294</v>
      </c>
      <c r="F18" s="36">
        <f t="shared" si="0"/>
        <v>300</v>
      </c>
      <c r="G18" s="36">
        <v>73500</v>
      </c>
      <c r="H18" s="36">
        <v>88200</v>
      </c>
      <c r="I18" s="36"/>
      <c r="J18" s="36"/>
      <c r="K18" s="36"/>
    </row>
    <row r="19" spans="1:11" ht="28.5" x14ac:dyDescent="0.25">
      <c r="A19" s="20">
        <v>15</v>
      </c>
      <c r="B19" s="25" t="s">
        <v>29</v>
      </c>
      <c r="C19" s="20" t="s">
        <v>28</v>
      </c>
      <c r="D19" s="27">
        <v>340</v>
      </c>
      <c r="E19" s="27">
        <v>588</v>
      </c>
      <c r="F19" s="36">
        <f t="shared" si="0"/>
        <v>300</v>
      </c>
      <c r="G19" s="36">
        <v>147000</v>
      </c>
      <c r="H19" s="36">
        <v>176400</v>
      </c>
      <c r="I19" s="36"/>
      <c r="J19" s="36"/>
      <c r="K19" s="36"/>
    </row>
    <row r="20" spans="1:11" ht="28.5" x14ac:dyDescent="0.25">
      <c r="A20" s="20">
        <v>16</v>
      </c>
      <c r="B20" s="25" t="s">
        <v>30</v>
      </c>
      <c r="C20" s="28" t="s">
        <v>28</v>
      </c>
      <c r="D20" s="38">
        <v>420.8</v>
      </c>
      <c r="E20" s="27">
        <v>240</v>
      </c>
      <c r="F20" s="36">
        <f t="shared" si="0"/>
        <v>420</v>
      </c>
      <c r="G20" s="36">
        <v>84000</v>
      </c>
      <c r="H20" s="36">
        <v>100800</v>
      </c>
      <c r="I20" s="36"/>
      <c r="J20" s="36"/>
      <c r="K20" s="36"/>
    </row>
    <row r="21" spans="1:11" ht="29.25" x14ac:dyDescent="0.25">
      <c r="A21" s="29"/>
      <c r="B21" s="30" t="s">
        <v>31</v>
      </c>
      <c r="C21" s="27"/>
      <c r="D21" s="27"/>
      <c r="E21" s="27"/>
      <c r="F21" s="36"/>
      <c r="G21" s="36"/>
      <c r="H21" s="36"/>
      <c r="I21" s="36"/>
      <c r="J21" s="36"/>
      <c r="K21" s="36"/>
    </row>
    <row r="22" spans="1:11" ht="42.75" x14ac:dyDescent="0.25">
      <c r="A22" s="29">
        <v>17</v>
      </c>
      <c r="B22" s="25" t="s">
        <v>18</v>
      </c>
      <c r="C22" s="27" t="s">
        <v>11</v>
      </c>
      <c r="D22" s="38">
        <v>117.1</v>
      </c>
      <c r="E22" s="27">
        <v>10000</v>
      </c>
      <c r="F22" s="36">
        <f t="shared" si="0"/>
        <v>117</v>
      </c>
      <c r="G22" s="36">
        <v>975000</v>
      </c>
      <c r="H22" s="36">
        <v>1170000</v>
      </c>
      <c r="I22" s="36"/>
      <c r="J22" s="36"/>
      <c r="K22" s="36"/>
    </row>
    <row r="23" spans="1:11" ht="29.25" x14ac:dyDescent="0.25">
      <c r="A23" s="29">
        <v>18</v>
      </c>
      <c r="B23" s="31" t="s">
        <v>32</v>
      </c>
      <c r="C23" s="27" t="s">
        <v>33</v>
      </c>
      <c r="D23" s="27">
        <v>100.4</v>
      </c>
      <c r="E23" s="27">
        <v>4500</v>
      </c>
      <c r="F23" s="36">
        <f t="shared" si="0"/>
        <v>100</v>
      </c>
      <c r="G23" s="36">
        <v>375000</v>
      </c>
      <c r="H23" s="36">
        <v>450000</v>
      </c>
      <c r="I23" s="36"/>
      <c r="J23" s="36"/>
      <c r="K23" s="36"/>
    </row>
    <row r="24" spans="1:11" ht="29.25" x14ac:dyDescent="0.25">
      <c r="A24" s="29">
        <v>19</v>
      </c>
      <c r="B24" s="24" t="s">
        <v>12</v>
      </c>
      <c r="C24" s="22" t="s">
        <v>11</v>
      </c>
      <c r="D24" s="35">
        <v>432</v>
      </c>
      <c r="E24" s="27">
        <v>1400</v>
      </c>
      <c r="F24" s="36">
        <f t="shared" si="0"/>
        <v>335.5</v>
      </c>
      <c r="G24" s="36">
        <v>391416.66666666669</v>
      </c>
      <c r="H24" s="36">
        <v>469700</v>
      </c>
      <c r="I24" s="36"/>
      <c r="J24" s="36"/>
      <c r="K24" s="36"/>
    </row>
    <row r="25" spans="1:11" ht="28.5" x14ac:dyDescent="0.25">
      <c r="A25" s="39">
        <v>20</v>
      </c>
      <c r="B25" s="25" t="s">
        <v>27</v>
      </c>
      <c r="C25" s="20" t="s">
        <v>28</v>
      </c>
      <c r="D25" s="36">
        <v>340</v>
      </c>
      <c r="E25" s="33">
        <v>580</v>
      </c>
      <c r="F25" s="36">
        <f t="shared" si="0"/>
        <v>300</v>
      </c>
      <c r="G25" s="36">
        <v>145000</v>
      </c>
      <c r="H25" s="36">
        <v>174000</v>
      </c>
      <c r="I25" s="36"/>
      <c r="J25" s="36"/>
      <c r="K25" s="36"/>
    </row>
    <row r="26" spans="1:11" ht="28.5" x14ac:dyDescent="0.25">
      <c r="A26" s="39">
        <v>21</v>
      </c>
      <c r="B26" s="25" t="s">
        <v>29</v>
      </c>
      <c r="C26" s="20" t="s">
        <v>28</v>
      </c>
      <c r="D26" s="36">
        <v>340</v>
      </c>
      <c r="E26" s="33">
        <v>859</v>
      </c>
      <c r="F26" s="36">
        <f t="shared" si="0"/>
        <v>300</v>
      </c>
      <c r="G26" s="36">
        <v>214750</v>
      </c>
      <c r="H26" s="36">
        <v>257700</v>
      </c>
      <c r="I26" s="36"/>
      <c r="J26" s="36"/>
      <c r="K26" s="36"/>
    </row>
    <row r="27" spans="1:11" x14ac:dyDescent="0.25">
      <c r="A27" s="39">
        <v>22</v>
      </c>
      <c r="B27" s="25" t="s">
        <v>34</v>
      </c>
      <c r="C27" s="20" t="s">
        <v>28</v>
      </c>
      <c r="D27" s="36">
        <v>153</v>
      </c>
      <c r="E27" s="33">
        <v>405</v>
      </c>
      <c r="F27" s="33">
        <v>140</v>
      </c>
      <c r="G27" s="36">
        <v>47250</v>
      </c>
      <c r="H27" s="33">
        <v>56700</v>
      </c>
      <c r="I27" s="36"/>
      <c r="J27" s="36"/>
      <c r="K27" s="36"/>
    </row>
    <row r="28" spans="1:11" x14ac:dyDescent="0.25">
      <c r="A28" s="39">
        <v>23</v>
      </c>
      <c r="B28" s="25" t="s">
        <v>35</v>
      </c>
      <c r="C28" s="34" t="s">
        <v>21</v>
      </c>
      <c r="D28" s="36">
        <v>474</v>
      </c>
      <c r="E28" s="33">
        <v>3518</v>
      </c>
      <c r="F28" s="33">
        <v>500</v>
      </c>
      <c r="G28" s="36">
        <v>1465833.3333333335</v>
      </c>
      <c r="H28" s="33">
        <v>1759000</v>
      </c>
      <c r="I28" s="36"/>
      <c r="J28" s="36"/>
      <c r="K28" s="36"/>
    </row>
  </sheetData>
  <mergeCells count="6">
    <mergeCell ref="G2:K2"/>
    <mergeCell ref="A3:A4"/>
    <mergeCell ref="B3:B4"/>
    <mergeCell ref="C3:C4"/>
    <mergeCell ref="F3:H3"/>
    <mergeCell ref="I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2016-06-23T11:44:36Z</dcterms:modified>
</cp:coreProperties>
</file>